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J:\temp\СОВЕТ ДЕПУТАТОВ\! ПАПКА ЗАСЕДАНИЯ (СЕССИИ) - ДЛЯ ПРОЕКТОВ РЕШЕНИЙ\5 (очередное) заседание 27.12.2022\проект бюджета 2023-2025 приложения\проект+приложения\"/>
    </mc:Choice>
  </mc:AlternateContent>
  <xr:revisionPtr revIDLastSave="0" documentId="13_ncr:1_{48F2173A-9D8B-4975-BF89-B6B3F6F9E3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Лист1!$A$1:$D$142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6" i="1" l="1"/>
  <c r="D32" i="1"/>
  <c r="C36" i="1"/>
  <c r="C32" i="1"/>
  <c r="C37" i="1" l="1"/>
  <c r="D37" i="1"/>
  <c r="D136" i="1"/>
  <c r="D141" i="1" s="1"/>
  <c r="D140" i="1"/>
  <c r="D114" i="1"/>
  <c r="D92" i="1"/>
  <c r="D70" i="1"/>
  <c r="D61" i="1"/>
  <c r="C61" i="1" l="1"/>
  <c r="C140" i="1" l="1"/>
  <c r="C136" i="1"/>
  <c r="C141" i="1" l="1"/>
  <c r="C114" i="1"/>
  <c r="C92" i="1" l="1"/>
  <c r="C70" i="1" l="1"/>
</calcChain>
</file>

<file path=xl/sharedStrings.xml><?xml version="1.0" encoding="utf-8"?>
<sst xmlns="http://schemas.openxmlformats.org/spreadsheetml/2006/main" count="217" uniqueCount="63">
  <si>
    <t>к Решению Совета депутатов МО "Кабанский район"</t>
  </si>
  <si>
    <t>№ п/п</t>
  </si>
  <si>
    <t>Наименование поселения</t>
  </si>
  <si>
    <t>МО СП "Байкало - Кударинское"</t>
  </si>
  <si>
    <t>МО СП "Брянское"</t>
  </si>
  <si>
    <t>МО СП "Большереченское"</t>
  </si>
  <si>
    <t>МО СП "Выдринское"</t>
  </si>
  <si>
    <t>МО СП "Кабанское"</t>
  </si>
  <si>
    <t>МО СП "Клюевское"</t>
  </si>
  <si>
    <t>МО СП "Колесовское"</t>
  </si>
  <si>
    <t>МО СП "Корсаковское"</t>
  </si>
  <si>
    <t>МО СП "Красноярское"</t>
  </si>
  <si>
    <t>МО СП "Оймурское"</t>
  </si>
  <si>
    <t>МО СП "Посольское"</t>
  </si>
  <si>
    <t>МО СП Ранжуровское"</t>
  </si>
  <si>
    <t>МО СП "Сухинское"</t>
  </si>
  <si>
    <t>МО СП "Твороговское"</t>
  </si>
  <si>
    <t>МО СП "Шергинское"</t>
  </si>
  <si>
    <t>МО СП "Танхойское"</t>
  </si>
  <si>
    <t>ИТОГО</t>
  </si>
  <si>
    <t>МО ГП "Бабушкинское"</t>
  </si>
  <si>
    <t>МО ГП "Каменское"</t>
  </si>
  <si>
    <t>МО ГП "Селенгинское"</t>
  </si>
  <si>
    <t>ВСЕГО</t>
  </si>
  <si>
    <t>2. Иные межбюджетные трансферты бюджетам поселений, входящих в состав муниципального района</t>
  </si>
  <si>
    <t>Таблица 2.1</t>
  </si>
  <si>
    <t>Распределение иных межбюджетных трансфертов на реализацию полномочий сельских поселений</t>
  </si>
  <si>
    <t>(тыс. рублей)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</si>
  <si>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</si>
  <si>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</si>
  <si>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</si>
  <si>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</si>
  <si>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</si>
  <si>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</si>
  <si>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</si>
  <si>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</si>
  <si>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</si>
  <si>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</si>
  <si>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</si>
  <si>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</si>
  <si>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</si>
  <si>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</si>
  <si>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</si>
  <si>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</si>
  <si>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Таблица 2.2</t>
  </si>
  <si>
    <t>Распределение иных межбюджетных трансфертов на реализацию полномочий городских поселений</t>
  </si>
  <si>
    <t>ГП "Бабушкинское"</t>
  </si>
  <si>
    <t>ГП "Каменское"</t>
  </si>
  <si>
    <t>ГП "Селенгинское"</t>
  </si>
  <si>
    <t>Таблица 2.3</t>
  </si>
  <si>
    <t>Таблица 2.4</t>
  </si>
  <si>
    <t>Таблица 2.5</t>
  </si>
  <si>
    <t xml:space="preserve">Распределение иных межбюджетных трансфертов на благоустройство и  содержание территорий населенных пунктов сельских поселений   </t>
  </si>
  <si>
    <t>Распределение иных межбюджетных трансфертов обеспечение первичных мер пожарной безопасности в границах населенных пунктов поселения</t>
  </si>
  <si>
    <t>"О бюджете МО "Кабанский район" на 2023 год</t>
  </si>
  <si>
    <t xml:space="preserve"> и на плановый период  2024 и 2025 годов"</t>
  </si>
  <si>
    <t>Распределение иных межбюджетных трансфертов на частичную компенсацию выпадающих доходов по аренде земельных участков</t>
  </si>
  <si>
    <t>Приложение 19</t>
  </si>
  <si>
    <t>Распределение межбюджетных трансфертов бюджетам поселений, входящих в состав мунициипального района в 2024 - 2025 годах</t>
  </si>
  <si>
    <t>1. Дотации бюджетам поселений, входящих в состав муниципального района</t>
  </si>
  <si>
    <t>Таблица 1.1</t>
  </si>
  <si>
    <t xml:space="preserve"> Распределение дотации бюджетам поселений за счет средств республиканского бюджета</t>
  </si>
  <si>
    <t>от 27.12.2022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</si>
</sst>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0.0"/>
    <numFmt numFmtId="166" formatCode="_-* #,##0.00&quot;р.&quot;_-;\-* #,##0.00&quot;р.&quot;_-;_-* \-??&quot;р.&quot;_-;_-@_-"/>
    <numFmt numFmtId="167" formatCode="#,##0.0"/>
    <numFmt numFmtId="168" formatCode="_-* #,##0.0\ _₽_-;\-* #,##0.0\ _₽_-;_-* &quot;-&quot;??\ _₽_-;_-@_-"/>
    <numFmt numFmtId="169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rgb="FF7030A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top"/>
    </xf>
    <xf numFmtId="4" fontId="3" fillId="0" borderId="6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center" vertical="top"/>
    </xf>
    <xf numFmtId="0" fontId="4" fillId="0" borderId="5" xfId="0" applyFont="1" applyBorder="1"/>
    <xf numFmtId="4" fontId="4" fillId="0" borderId="5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167" fontId="3" fillId="0" borderId="0" xfId="0" applyNumberFormat="1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/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7" fontId="10" fillId="2" borderId="0" xfId="6" applyNumberFormat="1" applyFont="1" applyFill="1" applyAlignment="1">
      <alignment horizontal="right" vertical="top"/>
    </xf>
    <xf numFmtId="167" fontId="10" fillId="2" borderId="0" xfId="6" applyNumberFormat="1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/>
    <xf numFmtId="4" fontId="3" fillId="0" borderId="0" xfId="0" applyNumberFormat="1" applyFont="1"/>
    <xf numFmtId="169" fontId="12" fillId="0" borderId="0" xfId="0" applyNumberFormat="1" applyFont="1"/>
    <xf numFmtId="168" fontId="4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168" fontId="3" fillId="0" borderId="7" xfId="1" applyNumberFormat="1" applyFont="1" applyFill="1" applyBorder="1" applyAlignment="1">
      <alignment horizontal="center" vertical="center" wrapText="1"/>
    </xf>
    <xf numFmtId="168" fontId="3" fillId="0" borderId="8" xfId="1" applyNumberFormat="1" applyFont="1" applyFill="1" applyBorder="1" applyAlignment="1">
      <alignment horizontal="center" vertical="center" wrapText="1"/>
    </xf>
    <xf numFmtId="168" fontId="3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4" fontId="4" fillId="0" borderId="0" xfId="2" applyFont="1" applyFill="1" applyBorder="1" applyAlignment="1" applyProtection="1">
      <alignment horizontal="center" vertical="center" wrapText="1"/>
    </xf>
  </cellXfs>
  <cellStyles count="7">
    <cellStyle name="Денежный" xfId="2" builtinId="4"/>
    <cellStyle name="Денежный 2" xfId="5" xr:uid="{00000000-0005-0000-0000-000001000000}"/>
    <cellStyle name="Обычный" xfId="0" builtinId="0"/>
    <cellStyle name="Обычный 2" xfId="3" xr:uid="{00000000-0005-0000-0000-000003000000}"/>
    <cellStyle name="Обычный 2 2" xfId="6" xr:uid="{00000000-0005-0000-0000-000004000000}"/>
    <cellStyle name="Финансовый" xfId="1" builtinId="3"/>
    <cellStyle name="Финансовый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1"/>
  <sheetViews>
    <sheetView tabSelected="1" view="pageBreakPreview" zoomScaleNormal="100" zoomScaleSheetLayoutView="100" workbookViewId="0">
      <selection activeCell="G6" sqref="G6"/>
    </sheetView>
  </sheetViews>
  <sheetFormatPr defaultRowHeight="15.75" x14ac:dyDescent="0.25"/>
  <cols>
    <col min="1" max="1" width="8.85546875" style="1" customWidth="1"/>
    <col min="2" max="2" width="47.85546875" style="1" customWidth="1"/>
    <col min="3" max="3" width="16.42578125" style="44" customWidth="1"/>
    <col min="4" max="4" width="14.28515625" style="48" customWidth="1"/>
    <col min="5" max="6" width="10.140625" style="1" bestFit="1" customWidth="1"/>
    <col min="7" max="251" width="9.140625" style="1"/>
    <col min="252" max="252" width="8.85546875" style="1" customWidth="1"/>
    <col min="253" max="253" width="65.5703125" style="1" customWidth="1"/>
    <col min="254" max="254" width="14.85546875" style="1" customWidth="1"/>
    <col min="255" max="255" width="14.28515625" style="1" customWidth="1"/>
    <col min="256" max="256" width="12.85546875" style="1" customWidth="1"/>
    <col min="257" max="507" width="9.140625" style="1"/>
    <col min="508" max="508" width="8.85546875" style="1" customWidth="1"/>
    <col min="509" max="509" width="65.5703125" style="1" customWidth="1"/>
    <col min="510" max="510" width="14.85546875" style="1" customWidth="1"/>
    <col min="511" max="511" width="14.28515625" style="1" customWidth="1"/>
    <col min="512" max="512" width="12.85546875" style="1" customWidth="1"/>
    <col min="513" max="763" width="9.140625" style="1"/>
    <col min="764" max="764" width="8.85546875" style="1" customWidth="1"/>
    <col min="765" max="765" width="65.5703125" style="1" customWidth="1"/>
    <col min="766" max="766" width="14.85546875" style="1" customWidth="1"/>
    <col min="767" max="767" width="14.28515625" style="1" customWidth="1"/>
    <col min="768" max="768" width="12.85546875" style="1" customWidth="1"/>
    <col min="769" max="1019" width="9.140625" style="1"/>
    <col min="1020" max="1020" width="8.85546875" style="1" customWidth="1"/>
    <col min="1021" max="1021" width="65.5703125" style="1" customWidth="1"/>
    <col min="1022" max="1022" width="14.85546875" style="1" customWidth="1"/>
    <col min="1023" max="1023" width="14.28515625" style="1" customWidth="1"/>
    <col min="1024" max="1024" width="12.85546875" style="1" customWidth="1"/>
    <col min="1025" max="1275" width="9.140625" style="1"/>
    <col min="1276" max="1276" width="8.85546875" style="1" customWidth="1"/>
    <col min="1277" max="1277" width="65.5703125" style="1" customWidth="1"/>
    <col min="1278" max="1278" width="14.85546875" style="1" customWidth="1"/>
    <col min="1279" max="1279" width="14.28515625" style="1" customWidth="1"/>
    <col min="1280" max="1280" width="12.85546875" style="1" customWidth="1"/>
    <col min="1281" max="1531" width="9.140625" style="1"/>
    <col min="1532" max="1532" width="8.85546875" style="1" customWidth="1"/>
    <col min="1533" max="1533" width="65.5703125" style="1" customWidth="1"/>
    <col min="1534" max="1534" width="14.85546875" style="1" customWidth="1"/>
    <col min="1535" max="1535" width="14.28515625" style="1" customWidth="1"/>
    <col min="1536" max="1536" width="12.85546875" style="1" customWidth="1"/>
    <col min="1537" max="1787" width="9.140625" style="1"/>
    <col min="1788" max="1788" width="8.85546875" style="1" customWidth="1"/>
    <col min="1789" max="1789" width="65.5703125" style="1" customWidth="1"/>
    <col min="1790" max="1790" width="14.85546875" style="1" customWidth="1"/>
    <col min="1791" max="1791" width="14.28515625" style="1" customWidth="1"/>
    <col min="1792" max="1792" width="12.85546875" style="1" customWidth="1"/>
    <col min="1793" max="2043" width="9.140625" style="1"/>
    <col min="2044" max="2044" width="8.85546875" style="1" customWidth="1"/>
    <col min="2045" max="2045" width="65.5703125" style="1" customWidth="1"/>
    <col min="2046" max="2046" width="14.85546875" style="1" customWidth="1"/>
    <col min="2047" max="2047" width="14.28515625" style="1" customWidth="1"/>
    <col min="2048" max="2048" width="12.85546875" style="1" customWidth="1"/>
    <col min="2049" max="2299" width="9.140625" style="1"/>
    <col min="2300" max="2300" width="8.85546875" style="1" customWidth="1"/>
    <col min="2301" max="2301" width="65.5703125" style="1" customWidth="1"/>
    <col min="2302" max="2302" width="14.85546875" style="1" customWidth="1"/>
    <col min="2303" max="2303" width="14.28515625" style="1" customWidth="1"/>
    <col min="2304" max="2304" width="12.85546875" style="1" customWidth="1"/>
    <col min="2305" max="2555" width="9.140625" style="1"/>
    <col min="2556" max="2556" width="8.85546875" style="1" customWidth="1"/>
    <col min="2557" max="2557" width="65.5703125" style="1" customWidth="1"/>
    <col min="2558" max="2558" width="14.85546875" style="1" customWidth="1"/>
    <col min="2559" max="2559" width="14.28515625" style="1" customWidth="1"/>
    <col min="2560" max="2560" width="12.85546875" style="1" customWidth="1"/>
    <col min="2561" max="2811" width="9.140625" style="1"/>
    <col min="2812" max="2812" width="8.85546875" style="1" customWidth="1"/>
    <col min="2813" max="2813" width="65.5703125" style="1" customWidth="1"/>
    <col min="2814" max="2814" width="14.85546875" style="1" customWidth="1"/>
    <col min="2815" max="2815" width="14.28515625" style="1" customWidth="1"/>
    <col min="2816" max="2816" width="12.85546875" style="1" customWidth="1"/>
    <col min="2817" max="3067" width="9.140625" style="1"/>
    <col min="3068" max="3068" width="8.85546875" style="1" customWidth="1"/>
    <col min="3069" max="3069" width="65.5703125" style="1" customWidth="1"/>
    <col min="3070" max="3070" width="14.85546875" style="1" customWidth="1"/>
    <col min="3071" max="3071" width="14.28515625" style="1" customWidth="1"/>
    <col min="3072" max="3072" width="12.85546875" style="1" customWidth="1"/>
    <col min="3073" max="3323" width="9.140625" style="1"/>
    <col min="3324" max="3324" width="8.85546875" style="1" customWidth="1"/>
    <col min="3325" max="3325" width="65.5703125" style="1" customWidth="1"/>
    <col min="3326" max="3326" width="14.85546875" style="1" customWidth="1"/>
    <col min="3327" max="3327" width="14.28515625" style="1" customWidth="1"/>
    <col min="3328" max="3328" width="12.85546875" style="1" customWidth="1"/>
    <col min="3329" max="3579" width="9.140625" style="1"/>
    <col min="3580" max="3580" width="8.85546875" style="1" customWidth="1"/>
    <col min="3581" max="3581" width="65.5703125" style="1" customWidth="1"/>
    <col min="3582" max="3582" width="14.85546875" style="1" customWidth="1"/>
    <col min="3583" max="3583" width="14.28515625" style="1" customWidth="1"/>
    <col min="3584" max="3584" width="12.85546875" style="1" customWidth="1"/>
    <col min="3585" max="3835" width="9.140625" style="1"/>
    <col min="3836" max="3836" width="8.85546875" style="1" customWidth="1"/>
    <col min="3837" max="3837" width="65.5703125" style="1" customWidth="1"/>
    <col min="3838" max="3838" width="14.85546875" style="1" customWidth="1"/>
    <col min="3839" max="3839" width="14.28515625" style="1" customWidth="1"/>
    <col min="3840" max="3840" width="12.85546875" style="1" customWidth="1"/>
    <col min="3841" max="4091" width="9.140625" style="1"/>
    <col min="4092" max="4092" width="8.85546875" style="1" customWidth="1"/>
    <col min="4093" max="4093" width="65.5703125" style="1" customWidth="1"/>
    <col min="4094" max="4094" width="14.85546875" style="1" customWidth="1"/>
    <col min="4095" max="4095" width="14.28515625" style="1" customWidth="1"/>
    <col min="4096" max="4096" width="12.85546875" style="1" customWidth="1"/>
    <col min="4097" max="4347" width="9.140625" style="1"/>
    <col min="4348" max="4348" width="8.85546875" style="1" customWidth="1"/>
    <col min="4349" max="4349" width="65.5703125" style="1" customWidth="1"/>
    <col min="4350" max="4350" width="14.85546875" style="1" customWidth="1"/>
    <col min="4351" max="4351" width="14.28515625" style="1" customWidth="1"/>
    <col min="4352" max="4352" width="12.85546875" style="1" customWidth="1"/>
    <col min="4353" max="4603" width="9.140625" style="1"/>
    <col min="4604" max="4604" width="8.85546875" style="1" customWidth="1"/>
    <col min="4605" max="4605" width="65.5703125" style="1" customWidth="1"/>
    <col min="4606" max="4606" width="14.85546875" style="1" customWidth="1"/>
    <col min="4607" max="4607" width="14.28515625" style="1" customWidth="1"/>
    <col min="4608" max="4608" width="12.85546875" style="1" customWidth="1"/>
    <col min="4609" max="4859" width="9.140625" style="1"/>
    <col min="4860" max="4860" width="8.85546875" style="1" customWidth="1"/>
    <col min="4861" max="4861" width="65.5703125" style="1" customWidth="1"/>
    <col min="4862" max="4862" width="14.85546875" style="1" customWidth="1"/>
    <col min="4863" max="4863" width="14.28515625" style="1" customWidth="1"/>
    <col min="4864" max="4864" width="12.85546875" style="1" customWidth="1"/>
    <col min="4865" max="5115" width="9.140625" style="1"/>
    <col min="5116" max="5116" width="8.85546875" style="1" customWidth="1"/>
    <col min="5117" max="5117" width="65.5703125" style="1" customWidth="1"/>
    <col min="5118" max="5118" width="14.85546875" style="1" customWidth="1"/>
    <col min="5119" max="5119" width="14.28515625" style="1" customWidth="1"/>
    <col min="5120" max="5120" width="12.85546875" style="1" customWidth="1"/>
    <col min="5121" max="5371" width="9.140625" style="1"/>
    <col min="5372" max="5372" width="8.85546875" style="1" customWidth="1"/>
    <col min="5373" max="5373" width="65.5703125" style="1" customWidth="1"/>
    <col min="5374" max="5374" width="14.85546875" style="1" customWidth="1"/>
    <col min="5375" max="5375" width="14.28515625" style="1" customWidth="1"/>
    <col min="5376" max="5376" width="12.85546875" style="1" customWidth="1"/>
    <col min="5377" max="5627" width="9.140625" style="1"/>
    <col min="5628" max="5628" width="8.85546875" style="1" customWidth="1"/>
    <col min="5629" max="5629" width="65.5703125" style="1" customWidth="1"/>
    <col min="5630" max="5630" width="14.85546875" style="1" customWidth="1"/>
    <col min="5631" max="5631" width="14.28515625" style="1" customWidth="1"/>
    <col min="5632" max="5632" width="12.85546875" style="1" customWidth="1"/>
    <col min="5633" max="5883" width="9.140625" style="1"/>
    <col min="5884" max="5884" width="8.85546875" style="1" customWidth="1"/>
    <col min="5885" max="5885" width="65.5703125" style="1" customWidth="1"/>
    <col min="5886" max="5886" width="14.85546875" style="1" customWidth="1"/>
    <col min="5887" max="5887" width="14.28515625" style="1" customWidth="1"/>
    <col min="5888" max="5888" width="12.85546875" style="1" customWidth="1"/>
    <col min="5889" max="6139" width="9.140625" style="1"/>
    <col min="6140" max="6140" width="8.85546875" style="1" customWidth="1"/>
    <col min="6141" max="6141" width="65.5703125" style="1" customWidth="1"/>
    <col min="6142" max="6142" width="14.85546875" style="1" customWidth="1"/>
    <col min="6143" max="6143" width="14.28515625" style="1" customWidth="1"/>
    <col min="6144" max="6144" width="12.85546875" style="1" customWidth="1"/>
    <col min="6145" max="6395" width="9.140625" style="1"/>
    <col min="6396" max="6396" width="8.85546875" style="1" customWidth="1"/>
    <col min="6397" max="6397" width="65.5703125" style="1" customWidth="1"/>
    <col min="6398" max="6398" width="14.85546875" style="1" customWidth="1"/>
    <col min="6399" max="6399" width="14.28515625" style="1" customWidth="1"/>
    <col min="6400" max="6400" width="12.85546875" style="1" customWidth="1"/>
    <col min="6401" max="6651" width="9.140625" style="1"/>
    <col min="6652" max="6652" width="8.85546875" style="1" customWidth="1"/>
    <col min="6653" max="6653" width="65.5703125" style="1" customWidth="1"/>
    <col min="6654" max="6654" width="14.85546875" style="1" customWidth="1"/>
    <col min="6655" max="6655" width="14.28515625" style="1" customWidth="1"/>
    <col min="6656" max="6656" width="12.85546875" style="1" customWidth="1"/>
    <col min="6657" max="6907" width="9.140625" style="1"/>
    <col min="6908" max="6908" width="8.85546875" style="1" customWidth="1"/>
    <col min="6909" max="6909" width="65.5703125" style="1" customWidth="1"/>
    <col min="6910" max="6910" width="14.85546875" style="1" customWidth="1"/>
    <col min="6911" max="6911" width="14.28515625" style="1" customWidth="1"/>
    <col min="6912" max="6912" width="12.85546875" style="1" customWidth="1"/>
    <col min="6913" max="7163" width="9.140625" style="1"/>
    <col min="7164" max="7164" width="8.85546875" style="1" customWidth="1"/>
    <col min="7165" max="7165" width="65.5703125" style="1" customWidth="1"/>
    <col min="7166" max="7166" width="14.85546875" style="1" customWidth="1"/>
    <col min="7167" max="7167" width="14.28515625" style="1" customWidth="1"/>
    <col min="7168" max="7168" width="12.85546875" style="1" customWidth="1"/>
    <col min="7169" max="7419" width="9.140625" style="1"/>
    <col min="7420" max="7420" width="8.85546875" style="1" customWidth="1"/>
    <col min="7421" max="7421" width="65.5703125" style="1" customWidth="1"/>
    <col min="7422" max="7422" width="14.85546875" style="1" customWidth="1"/>
    <col min="7423" max="7423" width="14.28515625" style="1" customWidth="1"/>
    <col min="7424" max="7424" width="12.85546875" style="1" customWidth="1"/>
    <col min="7425" max="7675" width="9.140625" style="1"/>
    <col min="7676" max="7676" width="8.85546875" style="1" customWidth="1"/>
    <col min="7677" max="7677" width="65.5703125" style="1" customWidth="1"/>
    <col min="7678" max="7678" width="14.85546875" style="1" customWidth="1"/>
    <col min="7679" max="7679" width="14.28515625" style="1" customWidth="1"/>
    <col min="7680" max="7680" width="12.85546875" style="1" customWidth="1"/>
    <col min="7681" max="7931" width="9.140625" style="1"/>
    <col min="7932" max="7932" width="8.85546875" style="1" customWidth="1"/>
    <col min="7933" max="7933" width="65.5703125" style="1" customWidth="1"/>
    <col min="7934" max="7934" width="14.85546875" style="1" customWidth="1"/>
    <col min="7935" max="7935" width="14.28515625" style="1" customWidth="1"/>
    <col min="7936" max="7936" width="12.85546875" style="1" customWidth="1"/>
    <col min="7937" max="8187" width="9.140625" style="1"/>
    <col min="8188" max="8188" width="8.85546875" style="1" customWidth="1"/>
    <col min="8189" max="8189" width="65.5703125" style="1" customWidth="1"/>
    <col min="8190" max="8190" width="14.85546875" style="1" customWidth="1"/>
    <col min="8191" max="8191" width="14.28515625" style="1" customWidth="1"/>
    <col min="8192" max="8192" width="12.85546875" style="1" customWidth="1"/>
    <col min="8193" max="8443" width="9.140625" style="1"/>
    <col min="8444" max="8444" width="8.85546875" style="1" customWidth="1"/>
    <col min="8445" max="8445" width="65.5703125" style="1" customWidth="1"/>
    <col min="8446" max="8446" width="14.85546875" style="1" customWidth="1"/>
    <col min="8447" max="8447" width="14.28515625" style="1" customWidth="1"/>
    <col min="8448" max="8448" width="12.85546875" style="1" customWidth="1"/>
    <col min="8449" max="8699" width="9.140625" style="1"/>
    <col min="8700" max="8700" width="8.85546875" style="1" customWidth="1"/>
    <col min="8701" max="8701" width="65.5703125" style="1" customWidth="1"/>
    <col min="8702" max="8702" width="14.85546875" style="1" customWidth="1"/>
    <col min="8703" max="8703" width="14.28515625" style="1" customWidth="1"/>
    <col min="8704" max="8704" width="12.85546875" style="1" customWidth="1"/>
    <col min="8705" max="8955" width="9.140625" style="1"/>
    <col min="8956" max="8956" width="8.85546875" style="1" customWidth="1"/>
    <col min="8957" max="8957" width="65.5703125" style="1" customWidth="1"/>
    <col min="8958" max="8958" width="14.85546875" style="1" customWidth="1"/>
    <col min="8959" max="8959" width="14.28515625" style="1" customWidth="1"/>
    <col min="8960" max="8960" width="12.85546875" style="1" customWidth="1"/>
    <col min="8961" max="9211" width="9.140625" style="1"/>
    <col min="9212" max="9212" width="8.85546875" style="1" customWidth="1"/>
    <col min="9213" max="9213" width="65.5703125" style="1" customWidth="1"/>
    <col min="9214" max="9214" width="14.85546875" style="1" customWidth="1"/>
    <col min="9215" max="9215" width="14.28515625" style="1" customWidth="1"/>
    <col min="9216" max="9216" width="12.85546875" style="1" customWidth="1"/>
    <col min="9217" max="9467" width="9.140625" style="1"/>
    <col min="9468" max="9468" width="8.85546875" style="1" customWidth="1"/>
    <col min="9469" max="9469" width="65.5703125" style="1" customWidth="1"/>
    <col min="9470" max="9470" width="14.85546875" style="1" customWidth="1"/>
    <col min="9471" max="9471" width="14.28515625" style="1" customWidth="1"/>
    <col min="9472" max="9472" width="12.85546875" style="1" customWidth="1"/>
    <col min="9473" max="9723" width="9.140625" style="1"/>
    <col min="9724" max="9724" width="8.85546875" style="1" customWidth="1"/>
    <col min="9725" max="9725" width="65.5703125" style="1" customWidth="1"/>
    <col min="9726" max="9726" width="14.85546875" style="1" customWidth="1"/>
    <col min="9727" max="9727" width="14.28515625" style="1" customWidth="1"/>
    <col min="9728" max="9728" width="12.85546875" style="1" customWidth="1"/>
    <col min="9729" max="9979" width="9.140625" style="1"/>
    <col min="9980" max="9980" width="8.85546875" style="1" customWidth="1"/>
    <col min="9981" max="9981" width="65.5703125" style="1" customWidth="1"/>
    <col min="9982" max="9982" width="14.85546875" style="1" customWidth="1"/>
    <col min="9983" max="9983" width="14.28515625" style="1" customWidth="1"/>
    <col min="9984" max="9984" width="12.85546875" style="1" customWidth="1"/>
    <col min="9985" max="10235" width="9.140625" style="1"/>
    <col min="10236" max="10236" width="8.85546875" style="1" customWidth="1"/>
    <col min="10237" max="10237" width="65.5703125" style="1" customWidth="1"/>
    <col min="10238" max="10238" width="14.85546875" style="1" customWidth="1"/>
    <col min="10239" max="10239" width="14.28515625" style="1" customWidth="1"/>
    <col min="10240" max="10240" width="12.85546875" style="1" customWidth="1"/>
    <col min="10241" max="10491" width="9.140625" style="1"/>
    <col min="10492" max="10492" width="8.85546875" style="1" customWidth="1"/>
    <col min="10493" max="10493" width="65.5703125" style="1" customWidth="1"/>
    <col min="10494" max="10494" width="14.85546875" style="1" customWidth="1"/>
    <col min="10495" max="10495" width="14.28515625" style="1" customWidth="1"/>
    <col min="10496" max="10496" width="12.85546875" style="1" customWidth="1"/>
    <col min="10497" max="10747" width="9.140625" style="1"/>
    <col min="10748" max="10748" width="8.85546875" style="1" customWidth="1"/>
    <col min="10749" max="10749" width="65.5703125" style="1" customWidth="1"/>
    <col min="10750" max="10750" width="14.85546875" style="1" customWidth="1"/>
    <col min="10751" max="10751" width="14.28515625" style="1" customWidth="1"/>
    <col min="10752" max="10752" width="12.85546875" style="1" customWidth="1"/>
    <col min="10753" max="11003" width="9.140625" style="1"/>
    <col min="11004" max="11004" width="8.85546875" style="1" customWidth="1"/>
    <col min="11005" max="11005" width="65.5703125" style="1" customWidth="1"/>
    <col min="11006" max="11006" width="14.85546875" style="1" customWidth="1"/>
    <col min="11007" max="11007" width="14.28515625" style="1" customWidth="1"/>
    <col min="11008" max="11008" width="12.85546875" style="1" customWidth="1"/>
    <col min="11009" max="11259" width="9.140625" style="1"/>
    <col min="11260" max="11260" width="8.85546875" style="1" customWidth="1"/>
    <col min="11261" max="11261" width="65.5703125" style="1" customWidth="1"/>
    <col min="11262" max="11262" width="14.85546875" style="1" customWidth="1"/>
    <col min="11263" max="11263" width="14.28515625" style="1" customWidth="1"/>
    <col min="11264" max="11264" width="12.85546875" style="1" customWidth="1"/>
    <col min="11265" max="11515" width="9.140625" style="1"/>
    <col min="11516" max="11516" width="8.85546875" style="1" customWidth="1"/>
    <col min="11517" max="11517" width="65.5703125" style="1" customWidth="1"/>
    <col min="11518" max="11518" width="14.85546875" style="1" customWidth="1"/>
    <col min="11519" max="11519" width="14.28515625" style="1" customWidth="1"/>
    <col min="11520" max="11520" width="12.85546875" style="1" customWidth="1"/>
    <col min="11521" max="11771" width="9.140625" style="1"/>
    <col min="11772" max="11772" width="8.85546875" style="1" customWidth="1"/>
    <col min="11773" max="11773" width="65.5703125" style="1" customWidth="1"/>
    <col min="11774" max="11774" width="14.85546875" style="1" customWidth="1"/>
    <col min="11775" max="11775" width="14.28515625" style="1" customWidth="1"/>
    <col min="11776" max="11776" width="12.85546875" style="1" customWidth="1"/>
    <col min="11777" max="12027" width="9.140625" style="1"/>
    <col min="12028" max="12028" width="8.85546875" style="1" customWidth="1"/>
    <col min="12029" max="12029" width="65.5703125" style="1" customWidth="1"/>
    <col min="12030" max="12030" width="14.85546875" style="1" customWidth="1"/>
    <col min="12031" max="12031" width="14.28515625" style="1" customWidth="1"/>
    <col min="12032" max="12032" width="12.85546875" style="1" customWidth="1"/>
    <col min="12033" max="12283" width="9.140625" style="1"/>
    <col min="12284" max="12284" width="8.85546875" style="1" customWidth="1"/>
    <col min="12285" max="12285" width="65.5703125" style="1" customWidth="1"/>
    <col min="12286" max="12286" width="14.85546875" style="1" customWidth="1"/>
    <col min="12287" max="12287" width="14.28515625" style="1" customWidth="1"/>
    <col min="12288" max="12288" width="12.85546875" style="1" customWidth="1"/>
    <col min="12289" max="12539" width="9.140625" style="1"/>
    <col min="12540" max="12540" width="8.85546875" style="1" customWidth="1"/>
    <col min="12541" max="12541" width="65.5703125" style="1" customWidth="1"/>
    <col min="12542" max="12542" width="14.85546875" style="1" customWidth="1"/>
    <col min="12543" max="12543" width="14.28515625" style="1" customWidth="1"/>
    <col min="12544" max="12544" width="12.85546875" style="1" customWidth="1"/>
    <col min="12545" max="12795" width="9.140625" style="1"/>
    <col min="12796" max="12796" width="8.85546875" style="1" customWidth="1"/>
    <col min="12797" max="12797" width="65.5703125" style="1" customWidth="1"/>
    <col min="12798" max="12798" width="14.85546875" style="1" customWidth="1"/>
    <col min="12799" max="12799" width="14.28515625" style="1" customWidth="1"/>
    <col min="12800" max="12800" width="12.85546875" style="1" customWidth="1"/>
    <col min="12801" max="13051" width="9.140625" style="1"/>
    <col min="13052" max="13052" width="8.85546875" style="1" customWidth="1"/>
    <col min="13053" max="13053" width="65.5703125" style="1" customWidth="1"/>
    <col min="13054" max="13054" width="14.85546875" style="1" customWidth="1"/>
    <col min="13055" max="13055" width="14.28515625" style="1" customWidth="1"/>
    <col min="13056" max="13056" width="12.85546875" style="1" customWidth="1"/>
    <col min="13057" max="13307" width="9.140625" style="1"/>
    <col min="13308" max="13308" width="8.85546875" style="1" customWidth="1"/>
    <col min="13309" max="13309" width="65.5703125" style="1" customWidth="1"/>
    <col min="13310" max="13310" width="14.85546875" style="1" customWidth="1"/>
    <col min="13311" max="13311" width="14.28515625" style="1" customWidth="1"/>
    <col min="13312" max="13312" width="12.85546875" style="1" customWidth="1"/>
    <col min="13313" max="13563" width="9.140625" style="1"/>
    <col min="13564" max="13564" width="8.85546875" style="1" customWidth="1"/>
    <col min="13565" max="13565" width="65.5703125" style="1" customWidth="1"/>
    <col min="13566" max="13566" width="14.85546875" style="1" customWidth="1"/>
    <col min="13567" max="13567" width="14.28515625" style="1" customWidth="1"/>
    <col min="13568" max="13568" width="12.85546875" style="1" customWidth="1"/>
    <col min="13569" max="13819" width="9.140625" style="1"/>
    <col min="13820" max="13820" width="8.85546875" style="1" customWidth="1"/>
    <col min="13821" max="13821" width="65.5703125" style="1" customWidth="1"/>
    <col min="13822" max="13822" width="14.85546875" style="1" customWidth="1"/>
    <col min="13823" max="13823" width="14.28515625" style="1" customWidth="1"/>
    <col min="13824" max="13824" width="12.85546875" style="1" customWidth="1"/>
    <col min="13825" max="14075" width="9.140625" style="1"/>
    <col min="14076" max="14076" width="8.85546875" style="1" customWidth="1"/>
    <col min="14077" max="14077" width="65.5703125" style="1" customWidth="1"/>
    <col min="14078" max="14078" width="14.85546875" style="1" customWidth="1"/>
    <col min="14079" max="14079" width="14.28515625" style="1" customWidth="1"/>
    <col min="14080" max="14080" width="12.85546875" style="1" customWidth="1"/>
    <col min="14081" max="14331" width="9.140625" style="1"/>
    <col min="14332" max="14332" width="8.85546875" style="1" customWidth="1"/>
    <col min="14333" max="14333" width="65.5703125" style="1" customWidth="1"/>
    <col min="14334" max="14334" width="14.85546875" style="1" customWidth="1"/>
    <col min="14335" max="14335" width="14.28515625" style="1" customWidth="1"/>
    <col min="14336" max="14336" width="12.85546875" style="1" customWidth="1"/>
    <col min="14337" max="14587" width="9.140625" style="1"/>
    <col min="14588" max="14588" width="8.85546875" style="1" customWidth="1"/>
    <col min="14589" max="14589" width="65.5703125" style="1" customWidth="1"/>
    <col min="14590" max="14590" width="14.85546875" style="1" customWidth="1"/>
    <col min="14591" max="14591" width="14.28515625" style="1" customWidth="1"/>
    <col min="14592" max="14592" width="12.85546875" style="1" customWidth="1"/>
    <col min="14593" max="14843" width="9.140625" style="1"/>
    <col min="14844" max="14844" width="8.85546875" style="1" customWidth="1"/>
    <col min="14845" max="14845" width="65.5703125" style="1" customWidth="1"/>
    <col min="14846" max="14846" width="14.85546875" style="1" customWidth="1"/>
    <col min="14847" max="14847" width="14.28515625" style="1" customWidth="1"/>
    <col min="14848" max="14848" width="12.85546875" style="1" customWidth="1"/>
    <col min="14849" max="15099" width="9.140625" style="1"/>
    <col min="15100" max="15100" width="8.85546875" style="1" customWidth="1"/>
    <col min="15101" max="15101" width="65.5703125" style="1" customWidth="1"/>
    <col min="15102" max="15102" width="14.85546875" style="1" customWidth="1"/>
    <col min="15103" max="15103" width="14.28515625" style="1" customWidth="1"/>
    <col min="15104" max="15104" width="12.85546875" style="1" customWidth="1"/>
    <col min="15105" max="15355" width="9.140625" style="1"/>
    <col min="15356" max="15356" width="8.85546875" style="1" customWidth="1"/>
    <col min="15357" max="15357" width="65.5703125" style="1" customWidth="1"/>
    <col min="15358" max="15358" width="14.85546875" style="1" customWidth="1"/>
    <col min="15359" max="15359" width="14.28515625" style="1" customWidth="1"/>
    <col min="15360" max="15360" width="12.85546875" style="1" customWidth="1"/>
    <col min="15361" max="15611" width="9.140625" style="1"/>
    <col min="15612" max="15612" width="8.85546875" style="1" customWidth="1"/>
    <col min="15613" max="15613" width="65.5703125" style="1" customWidth="1"/>
    <col min="15614" max="15614" width="14.85546875" style="1" customWidth="1"/>
    <col min="15615" max="15615" width="14.28515625" style="1" customWidth="1"/>
    <col min="15616" max="15616" width="12.85546875" style="1" customWidth="1"/>
    <col min="15617" max="15867" width="9.140625" style="1"/>
    <col min="15868" max="15868" width="8.85546875" style="1" customWidth="1"/>
    <col min="15869" max="15869" width="65.5703125" style="1" customWidth="1"/>
    <col min="15870" max="15870" width="14.85546875" style="1" customWidth="1"/>
    <col min="15871" max="15871" width="14.28515625" style="1" customWidth="1"/>
    <col min="15872" max="15872" width="12.85546875" style="1" customWidth="1"/>
    <col min="15873" max="16123" width="9.140625" style="1"/>
    <col min="16124" max="16124" width="8.85546875" style="1" customWidth="1"/>
    <col min="16125" max="16125" width="65.5703125" style="1" customWidth="1"/>
    <col min="16126" max="16126" width="14.85546875" style="1" customWidth="1"/>
    <col min="16127" max="16127" width="14.28515625" style="1" customWidth="1"/>
    <col min="16128" max="16128" width="12.85546875" style="1" customWidth="1"/>
    <col min="16129" max="16384" width="9.140625" style="1"/>
  </cols>
  <sheetData>
    <row r="1" spans="1:5" ht="18.75" x14ac:dyDescent="0.3">
      <c r="A1" s="32"/>
      <c r="B1" s="34"/>
      <c r="C1" s="2"/>
      <c r="D1" s="53" t="s">
        <v>57</v>
      </c>
    </row>
    <row r="2" spans="1:5" ht="18.75" x14ac:dyDescent="0.3">
      <c r="A2" s="32"/>
      <c r="C2" s="45"/>
      <c r="D2" s="45" t="s">
        <v>0</v>
      </c>
    </row>
    <row r="3" spans="1:5" ht="18.75" x14ac:dyDescent="0.3">
      <c r="A3" s="32"/>
      <c r="B3" s="34"/>
      <c r="C3" s="45"/>
      <c r="D3" s="45" t="s">
        <v>54</v>
      </c>
    </row>
    <row r="4" spans="1:5" ht="18.75" x14ac:dyDescent="0.3">
      <c r="A4" s="35"/>
      <c r="C4" s="45"/>
      <c r="D4" s="45" t="s">
        <v>55</v>
      </c>
    </row>
    <row r="5" spans="1:5" ht="18.75" x14ac:dyDescent="0.25">
      <c r="A5" s="36"/>
      <c r="C5" s="46"/>
      <c r="D5" s="46" t="s">
        <v>62</v>
      </c>
    </row>
    <row r="6" spans="1:5" ht="18.75" x14ac:dyDescent="0.25">
      <c r="A6" s="37"/>
      <c r="B6" s="37"/>
      <c r="C6" s="47"/>
    </row>
    <row r="7" spans="1:5" ht="18.75" x14ac:dyDescent="0.25">
      <c r="A7" s="37"/>
      <c r="B7" s="37"/>
      <c r="C7" s="47"/>
    </row>
    <row r="8" spans="1:5" ht="42" customHeight="1" x14ac:dyDescent="0.25">
      <c r="A8" s="59" t="s">
        <v>58</v>
      </c>
      <c r="B8" s="59"/>
      <c r="C8" s="59"/>
      <c r="D8" s="59"/>
      <c r="E8" s="3"/>
    </row>
    <row r="9" spans="1:5" ht="15.75" customHeight="1" x14ac:dyDescent="0.25">
      <c r="A9" s="52"/>
      <c r="B9" s="52"/>
      <c r="C9" s="52"/>
      <c r="D9" s="52"/>
      <c r="E9" s="3"/>
    </row>
    <row r="10" spans="1:5" ht="21.75" customHeight="1" x14ac:dyDescent="0.25">
      <c r="A10" s="58" t="s">
        <v>59</v>
      </c>
      <c r="B10" s="58"/>
      <c r="C10" s="58"/>
      <c r="D10" s="58"/>
      <c r="E10" s="3"/>
    </row>
    <row r="11" spans="1:5" ht="17.25" customHeight="1" x14ac:dyDescent="0.25">
      <c r="A11" s="52"/>
      <c r="B11" s="52"/>
      <c r="C11" s="1"/>
      <c r="D11" s="41" t="s">
        <v>60</v>
      </c>
      <c r="E11" s="3"/>
    </row>
    <row r="12" spans="1:5" ht="18" customHeight="1" x14ac:dyDescent="0.25">
      <c r="A12" s="52"/>
      <c r="B12" s="52"/>
      <c r="C12" s="41"/>
      <c r="D12" s="52"/>
      <c r="E12" s="3"/>
    </row>
    <row r="13" spans="1:5" ht="42" customHeight="1" x14ac:dyDescent="0.25">
      <c r="A13" s="59" t="s">
        <v>61</v>
      </c>
      <c r="B13" s="59"/>
      <c r="C13" s="59"/>
      <c r="D13" s="59"/>
      <c r="E13" s="3"/>
    </row>
    <row r="14" spans="1:5" ht="17.25" customHeight="1" x14ac:dyDescent="0.25">
      <c r="A14" s="52"/>
      <c r="B14" s="52"/>
      <c r="D14" s="2" t="s">
        <v>27</v>
      </c>
      <c r="E14" s="3"/>
    </row>
    <row r="15" spans="1:5" ht="17.25" customHeight="1" x14ac:dyDescent="0.25">
      <c r="A15" s="5" t="s">
        <v>1</v>
      </c>
      <c r="B15" s="5" t="s">
        <v>2</v>
      </c>
      <c r="C15" s="13">
        <v>2024</v>
      </c>
      <c r="D15" s="13">
        <v>2025</v>
      </c>
      <c r="E15" s="3"/>
    </row>
    <row r="16" spans="1:5" ht="17.25" customHeight="1" x14ac:dyDescent="0.25">
      <c r="A16" s="14" t="s">
        <v>28</v>
      </c>
      <c r="B16" s="7" t="s">
        <v>3</v>
      </c>
      <c r="C16" s="42">
        <v>5.0999999999999996</v>
      </c>
      <c r="D16" s="42">
        <v>5.3</v>
      </c>
      <c r="E16" s="3"/>
    </row>
    <row r="17" spans="1:5" ht="17.25" customHeight="1" x14ac:dyDescent="0.25">
      <c r="A17" s="14" t="s">
        <v>29</v>
      </c>
      <c r="B17" s="7" t="s">
        <v>5</v>
      </c>
      <c r="C17" s="42">
        <v>3.3</v>
      </c>
      <c r="D17" s="42">
        <v>3.4</v>
      </c>
      <c r="E17" s="3"/>
    </row>
    <row r="18" spans="1:5" ht="17.25" customHeight="1" x14ac:dyDescent="0.25">
      <c r="A18" s="14" t="s">
        <v>30</v>
      </c>
      <c r="B18" s="7" t="s">
        <v>4</v>
      </c>
      <c r="C18" s="42">
        <v>6.8</v>
      </c>
      <c r="D18" s="42">
        <v>7.1</v>
      </c>
      <c r="E18" s="3"/>
    </row>
    <row r="19" spans="1:5" ht="17.25" customHeight="1" x14ac:dyDescent="0.25">
      <c r="A19" s="14" t="s">
        <v>31</v>
      </c>
      <c r="B19" s="7" t="s">
        <v>6</v>
      </c>
      <c r="C19" s="42">
        <v>11.4</v>
      </c>
      <c r="D19" s="42">
        <v>11.8</v>
      </c>
      <c r="E19" s="3"/>
    </row>
    <row r="20" spans="1:5" ht="17.25" customHeight="1" x14ac:dyDescent="0.25">
      <c r="A20" s="14" t="s">
        <v>32</v>
      </c>
      <c r="B20" s="7" t="s">
        <v>7</v>
      </c>
      <c r="C20" s="42">
        <v>17.7</v>
      </c>
      <c r="D20" s="42">
        <v>18.5</v>
      </c>
      <c r="E20" s="3"/>
    </row>
    <row r="21" spans="1:5" ht="17.25" customHeight="1" x14ac:dyDescent="0.25">
      <c r="A21" s="14" t="s">
        <v>33</v>
      </c>
      <c r="B21" s="7" t="s">
        <v>8</v>
      </c>
      <c r="C21" s="42">
        <v>2.9</v>
      </c>
      <c r="D21" s="42">
        <v>3.1</v>
      </c>
      <c r="E21" s="3"/>
    </row>
    <row r="22" spans="1:5" ht="17.25" customHeight="1" x14ac:dyDescent="0.25">
      <c r="A22" s="14" t="s">
        <v>34</v>
      </c>
      <c r="B22" s="7" t="s">
        <v>9</v>
      </c>
      <c r="C22" s="42">
        <v>2.2000000000000002</v>
      </c>
      <c r="D22" s="42">
        <v>2.2999999999999998</v>
      </c>
      <c r="E22" s="3"/>
    </row>
    <row r="23" spans="1:5" ht="17.25" customHeight="1" x14ac:dyDescent="0.25">
      <c r="A23" s="14" t="s">
        <v>35</v>
      </c>
      <c r="B23" s="7" t="s">
        <v>10</v>
      </c>
      <c r="C23" s="42">
        <v>1.4000000000000001</v>
      </c>
      <c r="D23" s="42">
        <v>1.4</v>
      </c>
      <c r="E23" s="3"/>
    </row>
    <row r="24" spans="1:5" ht="17.25" customHeight="1" x14ac:dyDescent="0.25">
      <c r="A24" s="14" t="s">
        <v>36</v>
      </c>
      <c r="B24" s="7" t="s">
        <v>11</v>
      </c>
      <c r="C24" s="42">
        <v>1.6</v>
      </c>
      <c r="D24" s="42">
        <v>1.7000000000000002</v>
      </c>
      <c r="E24" s="3"/>
    </row>
    <row r="25" spans="1:5" ht="17.25" customHeight="1" x14ac:dyDescent="0.25">
      <c r="A25" s="14" t="s">
        <v>37</v>
      </c>
      <c r="B25" s="7" t="s">
        <v>12</v>
      </c>
      <c r="C25" s="42">
        <v>4.5999999999999996</v>
      </c>
      <c r="D25" s="42">
        <v>4.8</v>
      </c>
      <c r="E25" s="3"/>
    </row>
    <row r="26" spans="1:5" ht="17.25" customHeight="1" x14ac:dyDescent="0.25">
      <c r="A26" s="14" t="s">
        <v>38</v>
      </c>
      <c r="B26" s="7" t="s">
        <v>13</v>
      </c>
      <c r="C26" s="42">
        <v>2.4</v>
      </c>
      <c r="D26" s="42">
        <v>2.4</v>
      </c>
      <c r="E26" s="3"/>
    </row>
    <row r="27" spans="1:5" ht="17.25" customHeight="1" x14ac:dyDescent="0.25">
      <c r="A27" s="14" t="s">
        <v>39</v>
      </c>
      <c r="B27" s="7" t="s">
        <v>14</v>
      </c>
      <c r="C27" s="42">
        <v>2.6</v>
      </c>
      <c r="D27" s="42">
        <v>2.7</v>
      </c>
      <c r="E27" s="3"/>
    </row>
    <row r="28" spans="1:5" ht="17.25" customHeight="1" x14ac:dyDescent="0.25">
      <c r="A28" s="14" t="s">
        <v>40</v>
      </c>
      <c r="B28" s="7" t="s">
        <v>15</v>
      </c>
      <c r="C28" s="42">
        <v>2.7</v>
      </c>
      <c r="D28" s="42">
        <v>2.9</v>
      </c>
      <c r="E28" s="3"/>
    </row>
    <row r="29" spans="1:5" ht="17.25" customHeight="1" x14ac:dyDescent="0.25">
      <c r="A29" s="14" t="s">
        <v>41</v>
      </c>
      <c r="B29" s="7" t="s">
        <v>18</v>
      </c>
      <c r="C29" s="42">
        <v>2.7</v>
      </c>
      <c r="D29" s="42">
        <v>2.8</v>
      </c>
      <c r="E29" s="3"/>
    </row>
    <row r="30" spans="1:5" ht="17.25" customHeight="1" x14ac:dyDescent="0.25">
      <c r="A30" s="14" t="s">
        <v>42</v>
      </c>
      <c r="B30" s="7" t="s">
        <v>16</v>
      </c>
      <c r="C30" s="42">
        <v>3</v>
      </c>
      <c r="D30" s="42">
        <v>3.1</v>
      </c>
      <c r="E30" s="3"/>
    </row>
    <row r="31" spans="1:5" ht="17.25" customHeight="1" x14ac:dyDescent="0.25">
      <c r="A31" s="14" t="s">
        <v>43</v>
      </c>
      <c r="B31" s="7" t="s">
        <v>17</v>
      </c>
      <c r="C31" s="42">
        <v>3.4</v>
      </c>
      <c r="D31" s="42">
        <v>3.5</v>
      </c>
      <c r="E31" s="3"/>
    </row>
    <row r="32" spans="1:5" ht="17.25" customHeight="1" x14ac:dyDescent="0.25">
      <c r="A32" s="5"/>
      <c r="B32" s="8" t="s">
        <v>19</v>
      </c>
      <c r="C32" s="43">
        <f>SUM(C16:C31)</f>
        <v>73.800000000000011</v>
      </c>
      <c r="D32" s="43">
        <f>SUM(D16:D31)</f>
        <v>76.8</v>
      </c>
      <c r="E32" s="3"/>
    </row>
    <row r="33" spans="1:9" ht="17.25" customHeight="1" x14ac:dyDescent="0.25">
      <c r="A33" s="6">
        <v>17</v>
      </c>
      <c r="B33" s="7" t="s">
        <v>20</v>
      </c>
      <c r="C33" s="42"/>
      <c r="D33" s="42"/>
      <c r="E33" s="3"/>
    </row>
    <row r="34" spans="1:9" ht="17.25" customHeight="1" x14ac:dyDescent="0.25">
      <c r="A34" s="6">
        <v>18</v>
      </c>
      <c r="B34" s="7" t="s">
        <v>21</v>
      </c>
      <c r="C34" s="42">
        <v>18.7</v>
      </c>
      <c r="D34" s="42">
        <v>19.399999999999999</v>
      </c>
      <c r="E34" s="3"/>
    </row>
    <row r="35" spans="1:9" ht="17.25" customHeight="1" x14ac:dyDescent="0.25">
      <c r="A35" s="6">
        <v>19</v>
      </c>
      <c r="B35" s="7" t="s">
        <v>22</v>
      </c>
      <c r="C35" s="42">
        <v>33.799999999999997</v>
      </c>
      <c r="D35" s="42">
        <v>35.200000000000003</v>
      </c>
      <c r="E35" s="3"/>
    </row>
    <row r="36" spans="1:9" ht="17.25" customHeight="1" x14ac:dyDescent="0.25">
      <c r="A36" s="6"/>
      <c r="B36" s="8" t="s">
        <v>19</v>
      </c>
      <c r="C36" s="43">
        <f>SUM(C33:C35)</f>
        <v>52.5</v>
      </c>
      <c r="D36" s="43">
        <f>SUM(D33:D35)</f>
        <v>54.6</v>
      </c>
      <c r="E36" s="3"/>
    </row>
    <row r="37" spans="1:9" ht="17.25" customHeight="1" x14ac:dyDescent="0.25">
      <c r="A37" s="9"/>
      <c r="B37" s="9" t="s">
        <v>23</v>
      </c>
      <c r="C37" s="43">
        <f>C32+C36</f>
        <v>126.30000000000001</v>
      </c>
      <c r="D37" s="43">
        <f>D32+D36</f>
        <v>131.4</v>
      </c>
      <c r="E37" s="3"/>
    </row>
    <row r="38" spans="1:9" ht="17.25" customHeight="1" x14ac:dyDescent="0.25">
      <c r="A38" s="52"/>
      <c r="B38" s="52"/>
      <c r="C38" s="52"/>
      <c r="D38" s="52"/>
      <c r="E38" s="3"/>
    </row>
    <row r="39" spans="1:9" ht="17.25" customHeight="1" x14ac:dyDescent="0.25">
      <c r="A39" s="52"/>
      <c r="B39" s="52"/>
      <c r="C39" s="52"/>
      <c r="D39" s="52"/>
      <c r="E39" s="3"/>
    </row>
    <row r="40" spans="1:9" ht="33.75" customHeight="1" x14ac:dyDescent="0.25">
      <c r="A40" s="59" t="s">
        <v>24</v>
      </c>
      <c r="B40" s="59"/>
      <c r="C40" s="59"/>
      <c r="D40" s="59"/>
      <c r="E40" s="39"/>
      <c r="F40" s="39"/>
      <c r="G40" s="39"/>
      <c r="H40" s="39"/>
      <c r="I40" s="39"/>
    </row>
    <row r="41" spans="1:9" x14ac:dyDescent="0.25">
      <c r="D41" s="41" t="s">
        <v>25</v>
      </c>
    </row>
    <row r="42" spans="1:9" ht="33.75" customHeight="1" x14ac:dyDescent="0.25">
      <c r="A42" s="59" t="s">
        <v>26</v>
      </c>
      <c r="B42" s="59"/>
      <c r="C42" s="59"/>
      <c r="D42" s="59"/>
    </row>
    <row r="43" spans="1:9" x14ac:dyDescent="0.25">
      <c r="A43" s="10"/>
      <c r="D43" s="2" t="s">
        <v>27</v>
      </c>
    </row>
    <row r="44" spans="1:9" x14ac:dyDescent="0.25">
      <c r="A44" s="11" t="s">
        <v>1</v>
      </c>
      <c r="B44" s="12" t="s">
        <v>2</v>
      </c>
      <c r="C44" s="13">
        <v>2024</v>
      </c>
      <c r="D44" s="13">
        <v>2025</v>
      </c>
    </row>
    <row r="45" spans="1:9" x14ac:dyDescent="0.25">
      <c r="A45" s="14" t="s">
        <v>28</v>
      </c>
      <c r="B45" s="7" t="s">
        <v>3</v>
      </c>
      <c r="C45" s="15">
        <v>2413</v>
      </c>
      <c r="D45" s="15">
        <v>2413</v>
      </c>
    </row>
    <row r="46" spans="1:9" x14ac:dyDescent="0.25">
      <c r="A46" s="14" t="s">
        <v>29</v>
      </c>
      <c r="B46" s="7" t="s">
        <v>5</v>
      </c>
      <c r="C46" s="16">
        <v>2515</v>
      </c>
      <c r="D46" s="16">
        <v>2515</v>
      </c>
    </row>
    <row r="47" spans="1:9" x14ac:dyDescent="0.25">
      <c r="A47" s="14" t="s">
        <v>30</v>
      </c>
      <c r="B47" s="7" t="s">
        <v>4</v>
      </c>
      <c r="C47" s="16">
        <v>2835</v>
      </c>
      <c r="D47" s="16">
        <v>2835</v>
      </c>
    </row>
    <row r="48" spans="1:9" x14ac:dyDescent="0.25">
      <c r="A48" s="14" t="s">
        <v>31</v>
      </c>
      <c r="B48" s="7" t="s">
        <v>6</v>
      </c>
      <c r="C48" s="17">
        <v>4068</v>
      </c>
      <c r="D48" s="17">
        <v>4068</v>
      </c>
    </row>
    <row r="49" spans="1:5" x14ac:dyDescent="0.25">
      <c r="A49" s="14" t="s">
        <v>32</v>
      </c>
      <c r="B49" s="7" t="s">
        <v>7</v>
      </c>
      <c r="C49" s="18">
        <v>9063</v>
      </c>
      <c r="D49" s="18">
        <v>9063</v>
      </c>
    </row>
    <row r="50" spans="1:5" x14ac:dyDescent="0.25">
      <c r="A50" s="14" t="s">
        <v>33</v>
      </c>
      <c r="B50" s="7" t="s">
        <v>8</v>
      </c>
      <c r="C50" s="18">
        <v>2522</v>
      </c>
      <c r="D50" s="18">
        <v>2522</v>
      </c>
    </row>
    <row r="51" spans="1:5" x14ac:dyDescent="0.25">
      <c r="A51" s="14" t="s">
        <v>34</v>
      </c>
      <c r="B51" s="7" t="s">
        <v>9</v>
      </c>
      <c r="C51" s="18">
        <v>3603</v>
      </c>
      <c r="D51" s="18">
        <v>3603</v>
      </c>
    </row>
    <row r="52" spans="1:5" x14ac:dyDescent="0.25">
      <c r="A52" s="14" t="s">
        <v>35</v>
      </c>
      <c r="B52" s="7" t="s">
        <v>10</v>
      </c>
      <c r="C52" s="18">
        <v>3004</v>
      </c>
      <c r="D52" s="18">
        <v>3004</v>
      </c>
    </row>
    <row r="53" spans="1:5" x14ac:dyDescent="0.25">
      <c r="A53" s="14" t="s">
        <v>36</v>
      </c>
      <c r="B53" s="7" t="s">
        <v>11</v>
      </c>
      <c r="C53" s="18">
        <v>3228</v>
      </c>
      <c r="D53" s="18">
        <v>3228</v>
      </c>
    </row>
    <row r="54" spans="1:5" x14ac:dyDescent="0.25">
      <c r="A54" s="14" t="s">
        <v>37</v>
      </c>
      <c r="B54" s="7" t="s">
        <v>12</v>
      </c>
      <c r="C54" s="18">
        <v>2446</v>
      </c>
      <c r="D54" s="18">
        <v>2446</v>
      </c>
      <c r="E54" s="40"/>
    </row>
    <row r="55" spans="1:5" x14ac:dyDescent="0.25">
      <c r="A55" s="14" t="s">
        <v>38</v>
      </c>
      <c r="B55" s="7" t="s">
        <v>13</v>
      </c>
      <c r="C55" s="18">
        <v>2926</v>
      </c>
      <c r="D55" s="18">
        <v>2926</v>
      </c>
      <c r="E55" s="40"/>
    </row>
    <row r="56" spans="1:5" x14ac:dyDescent="0.25">
      <c r="A56" s="14" t="s">
        <v>39</v>
      </c>
      <c r="B56" s="7" t="s">
        <v>14</v>
      </c>
      <c r="C56" s="18">
        <v>3260</v>
      </c>
      <c r="D56" s="18">
        <v>3260</v>
      </c>
    </row>
    <row r="57" spans="1:5" x14ac:dyDescent="0.25">
      <c r="A57" s="14" t="s">
        <v>40</v>
      </c>
      <c r="B57" s="7" t="s">
        <v>15</v>
      </c>
      <c r="C57" s="18">
        <v>430</v>
      </c>
      <c r="D57" s="18">
        <v>430</v>
      </c>
    </row>
    <row r="58" spans="1:5" x14ac:dyDescent="0.25">
      <c r="A58" s="14" t="s">
        <v>41</v>
      </c>
      <c r="B58" s="7" t="s">
        <v>18</v>
      </c>
      <c r="C58" s="18">
        <v>3160</v>
      </c>
      <c r="D58" s="18">
        <v>3160</v>
      </c>
    </row>
    <row r="59" spans="1:5" x14ac:dyDescent="0.25">
      <c r="A59" s="14" t="s">
        <v>42</v>
      </c>
      <c r="B59" s="7" t="s">
        <v>16</v>
      </c>
      <c r="C59" s="18">
        <v>4035</v>
      </c>
      <c r="D59" s="18">
        <v>4035</v>
      </c>
    </row>
    <row r="60" spans="1:5" x14ac:dyDescent="0.25">
      <c r="A60" s="14" t="s">
        <v>43</v>
      </c>
      <c r="B60" s="7" t="s">
        <v>17</v>
      </c>
      <c r="C60" s="18">
        <v>4073</v>
      </c>
      <c r="D60" s="18">
        <v>4073</v>
      </c>
    </row>
    <row r="61" spans="1:5" x14ac:dyDescent="0.25">
      <c r="A61" s="14"/>
      <c r="B61" s="19" t="s">
        <v>19</v>
      </c>
      <c r="C61" s="20">
        <f>SUM(C45:C60)</f>
        <v>53581</v>
      </c>
      <c r="D61" s="20">
        <f>SUM(D45:D60)</f>
        <v>53581</v>
      </c>
    </row>
    <row r="63" spans="1:5" x14ac:dyDescent="0.25">
      <c r="D63" s="41" t="s">
        <v>44</v>
      </c>
    </row>
    <row r="64" spans="1:5" ht="29.25" customHeight="1" x14ac:dyDescent="0.25">
      <c r="A64" s="57" t="s">
        <v>45</v>
      </c>
      <c r="B64" s="57"/>
      <c r="C64" s="57"/>
      <c r="D64" s="57"/>
    </row>
    <row r="65" spans="1:7" x14ac:dyDescent="0.25">
      <c r="A65" s="10"/>
      <c r="D65" s="2" t="s">
        <v>27</v>
      </c>
    </row>
    <row r="66" spans="1:7" x14ac:dyDescent="0.25">
      <c r="A66" s="11" t="s">
        <v>1</v>
      </c>
      <c r="B66" s="12" t="s">
        <v>2</v>
      </c>
      <c r="C66" s="13">
        <v>2024</v>
      </c>
      <c r="D66" s="13">
        <v>2025</v>
      </c>
    </row>
    <row r="67" spans="1:7" x14ac:dyDescent="0.25">
      <c r="A67" s="21">
        <v>1</v>
      </c>
      <c r="B67" s="22" t="s">
        <v>46</v>
      </c>
      <c r="C67" s="23">
        <v>4038</v>
      </c>
      <c r="D67" s="23">
        <v>4038</v>
      </c>
    </row>
    <row r="68" spans="1:7" x14ac:dyDescent="0.25">
      <c r="A68" s="21">
        <v>2</v>
      </c>
      <c r="B68" s="22" t="s">
        <v>47</v>
      </c>
      <c r="C68" s="23">
        <v>7583</v>
      </c>
      <c r="D68" s="23">
        <v>7583</v>
      </c>
    </row>
    <row r="69" spans="1:7" x14ac:dyDescent="0.25">
      <c r="A69" s="21">
        <v>3</v>
      </c>
      <c r="B69" s="22" t="s">
        <v>48</v>
      </c>
      <c r="C69" s="24">
        <v>9379</v>
      </c>
      <c r="D69" s="24">
        <v>9379</v>
      </c>
    </row>
    <row r="70" spans="1:7" x14ac:dyDescent="0.25">
      <c r="A70" s="21"/>
      <c r="B70" s="25" t="s">
        <v>19</v>
      </c>
      <c r="C70" s="26">
        <f>SUM(C67:C69)</f>
        <v>21000</v>
      </c>
      <c r="D70" s="26">
        <f>SUM(D67:D69)</f>
        <v>21000</v>
      </c>
      <c r="E70" s="49"/>
      <c r="F70" s="49"/>
    </row>
    <row r="71" spans="1:7" x14ac:dyDescent="0.25">
      <c r="C71" s="41"/>
      <c r="D71" s="50"/>
      <c r="E71" s="49"/>
    </row>
    <row r="72" spans="1:7" x14ac:dyDescent="0.25">
      <c r="D72" s="41" t="s">
        <v>49</v>
      </c>
    </row>
    <row r="73" spans="1:7" ht="34.5" customHeight="1" x14ac:dyDescent="0.25">
      <c r="A73" s="57" t="s">
        <v>56</v>
      </c>
      <c r="B73" s="57"/>
      <c r="C73" s="57"/>
      <c r="D73" s="57"/>
    </row>
    <row r="74" spans="1:7" x14ac:dyDescent="0.25">
      <c r="A74" s="10"/>
      <c r="D74" s="2" t="s">
        <v>27</v>
      </c>
      <c r="E74" s="3"/>
    </row>
    <row r="75" spans="1:7" x14ac:dyDescent="0.25">
      <c r="A75" s="11" t="s">
        <v>1</v>
      </c>
      <c r="B75" s="12" t="s">
        <v>2</v>
      </c>
      <c r="C75" s="13">
        <v>2024</v>
      </c>
      <c r="D75" s="13">
        <v>2025</v>
      </c>
      <c r="E75" s="2"/>
      <c r="G75" s="4"/>
    </row>
    <row r="76" spans="1:7" x14ac:dyDescent="0.25">
      <c r="A76" s="14" t="s">
        <v>28</v>
      </c>
      <c r="B76" s="7" t="s">
        <v>3</v>
      </c>
      <c r="C76" s="23">
        <v>46</v>
      </c>
      <c r="D76" s="23">
        <v>46</v>
      </c>
    </row>
    <row r="77" spans="1:7" x14ac:dyDescent="0.25">
      <c r="A77" s="14" t="s">
        <v>29</v>
      </c>
      <c r="B77" s="7" t="s">
        <v>5</v>
      </c>
      <c r="C77" s="23">
        <v>127</v>
      </c>
      <c r="D77" s="23">
        <v>127</v>
      </c>
    </row>
    <row r="78" spans="1:7" x14ac:dyDescent="0.25">
      <c r="A78" s="14" t="s">
        <v>30</v>
      </c>
      <c r="B78" s="7" t="s">
        <v>4</v>
      </c>
      <c r="C78" s="23">
        <v>196</v>
      </c>
      <c r="D78" s="23">
        <v>196</v>
      </c>
    </row>
    <row r="79" spans="1:7" x14ac:dyDescent="0.25">
      <c r="A79" s="14" t="s">
        <v>31</v>
      </c>
      <c r="B79" s="7" t="s">
        <v>6</v>
      </c>
      <c r="C79" s="23">
        <v>191</v>
      </c>
      <c r="D79" s="23">
        <v>191</v>
      </c>
    </row>
    <row r="80" spans="1:7" x14ac:dyDescent="0.25">
      <c r="A80" s="14" t="s">
        <v>32</v>
      </c>
      <c r="B80" s="7" t="s">
        <v>7</v>
      </c>
      <c r="C80" s="31">
        <v>274</v>
      </c>
      <c r="D80" s="31">
        <v>274</v>
      </c>
    </row>
    <row r="81" spans="1:4" x14ac:dyDescent="0.25">
      <c r="A81" s="14" t="s">
        <v>33</v>
      </c>
      <c r="B81" s="7" t="s">
        <v>8</v>
      </c>
      <c r="C81" s="23">
        <v>87</v>
      </c>
      <c r="D81" s="23">
        <v>87</v>
      </c>
    </row>
    <row r="82" spans="1:4" x14ac:dyDescent="0.25">
      <c r="A82" s="14" t="s">
        <v>34</v>
      </c>
      <c r="B82" s="7" t="s">
        <v>9</v>
      </c>
      <c r="C82" s="23">
        <v>457</v>
      </c>
      <c r="D82" s="23">
        <v>457</v>
      </c>
    </row>
    <row r="83" spans="1:4" x14ac:dyDescent="0.25">
      <c r="A83" s="14" t="s">
        <v>35</v>
      </c>
      <c r="B83" s="7" t="s">
        <v>10</v>
      </c>
      <c r="C83" s="23">
        <v>39</v>
      </c>
      <c r="D83" s="23">
        <v>39</v>
      </c>
    </row>
    <row r="84" spans="1:4" x14ac:dyDescent="0.25">
      <c r="A84" s="14" t="s">
        <v>36</v>
      </c>
      <c r="B84" s="7" t="s">
        <v>11</v>
      </c>
      <c r="C84" s="23">
        <v>106</v>
      </c>
      <c r="D84" s="23">
        <v>106</v>
      </c>
    </row>
    <row r="85" spans="1:4" x14ac:dyDescent="0.25">
      <c r="A85" s="14" t="s">
        <v>37</v>
      </c>
      <c r="B85" s="7" t="s">
        <v>12</v>
      </c>
      <c r="C85" s="23">
        <v>111</v>
      </c>
      <c r="D85" s="23">
        <v>111</v>
      </c>
    </row>
    <row r="86" spans="1:4" x14ac:dyDescent="0.25">
      <c r="A86" s="14" t="s">
        <v>38</v>
      </c>
      <c r="B86" s="7" t="s">
        <v>13</v>
      </c>
      <c r="C86" s="23">
        <v>98</v>
      </c>
      <c r="D86" s="23">
        <v>98</v>
      </c>
    </row>
    <row r="87" spans="1:4" x14ac:dyDescent="0.25">
      <c r="A87" s="14" t="s">
        <v>39</v>
      </c>
      <c r="B87" s="7" t="s">
        <v>14</v>
      </c>
      <c r="C87" s="23">
        <v>69</v>
      </c>
      <c r="D87" s="23">
        <v>69</v>
      </c>
    </row>
    <row r="88" spans="1:4" x14ac:dyDescent="0.25">
      <c r="A88" s="14" t="s">
        <v>40</v>
      </c>
      <c r="B88" s="7" t="s">
        <v>15</v>
      </c>
      <c r="C88" s="23">
        <v>169</v>
      </c>
      <c r="D88" s="23">
        <v>169</v>
      </c>
    </row>
    <row r="89" spans="1:4" x14ac:dyDescent="0.25">
      <c r="A89" s="14" t="s">
        <v>41</v>
      </c>
      <c r="B89" s="7" t="s">
        <v>18</v>
      </c>
      <c r="C89" s="15">
        <v>110</v>
      </c>
      <c r="D89" s="15">
        <v>110</v>
      </c>
    </row>
    <row r="90" spans="1:4" x14ac:dyDescent="0.25">
      <c r="A90" s="14" t="s">
        <v>42</v>
      </c>
      <c r="B90" s="7" t="s">
        <v>16</v>
      </c>
      <c r="C90" s="23">
        <v>46</v>
      </c>
      <c r="D90" s="23">
        <v>46</v>
      </c>
    </row>
    <row r="91" spans="1:4" x14ac:dyDescent="0.25">
      <c r="A91" s="14" t="s">
        <v>43</v>
      </c>
      <c r="B91" s="7" t="s">
        <v>17</v>
      </c>
      <c r="C91" s="23">
        <v>160</v>
      </c>
      <c r="D91" s="23">
        <v>160</v>
      </c>
    </row>
    <row r="92" spans="1:4" x14ac:dyDescent="0.25">
      <c r="A92" s="27"/>
      <c r="B92" s="27" t="s">
        <v>19</v>
      </c>
      <c r="C92" s="28">
        <f>SUM(C76:C91)</f>
        <v>2286</v>
      </c>
      <c r="D92" s="28">
        <f>SUM(D76:D91)</f>
        <v>2286</v>
      </c>
    </row>
    <row r="93" spans="1:4" x14ac:dyDescent="0.25">
      <c r="A93" s="2"/>
      <c r="B93" s="29"/>
      <c r="C93" s="30"/>
    </row>
    <row r="94" spans="1:4" ht="18.75" x14ac:dyDescent="0.3">
      <c r="A94" s="32"/>
      <c r="B94" s="32"/>
      <c r="D94" s="41" t="s">
        <v>50</v>
      </c>
    </row>
    <row r="95" spans="1:4" ht="41.25" customHeight="1" x14ac:dyDescent="0.25">
      <c r="A95" s="60" t="s">
        <v>52</v>
      </c>
      <c r="B95" s="60"/>
      <c r="C95" s="60"/>
      <c r="D95" s="60"/>
    </row>
    <row r="96" spans="1:4" ht="18.75" x14ac:dyDescent="0.3">
      <c r="A96" s="33"/>
      <c r="B96" s="32"/>
      <c r="D96" s="2" t="s">
        <v>27</v>
      </c>
    </row>
    <row r="97" spans="1:4" x14ac:dyDescent="0.25">
      <c r="A97" s="13" t="s">
        <v>1</v>
      </c>
      <c r="B97" s="13" t="s">
        <v>2</v>
      </c>
      <c r="C97" s="13">
        <v>2024</v>
      </c>
      <c r="D97" s="13">
        <v>2025</v>
      </c>
    </row>
    <row r="98" spans="1:4" x14ac:dyDescent="0.25">
      <c r="A98" s="14" t="s">
        <v>28</v>
      </c>
      <c r="B98" s="7" t="s">
        <v>3</v>
      </c>
      <c r="C98" s="54">
        <v>203</v>
      </c>
      <c r="D98" s="54">
        <v>203</v>
      </c>
    </row>
    <row r="99" spans="1:4" x14ac:dyDescent="0.25">
      <c r="A99" s="14" t="s">
        <v>29</v>
      </c>
      <c r="B99" s="7" t="s">
        <v>5</v>
      </c>
      <c r="C99" s="54">
        <v>381</v>
      </c>
      <c r="D99" s="54">
        <v>381</v>
      </c>
    </row>
    <row r="100" spans="1:4" x14ac:dyDescent="0.25">
      <c r="A100" s="14" t="s">
        <v>30</v>
      </c>
      <c r="B100" s="7" t="s">
        <v>4</v>
      </c>
      <c r="C100" s="54">
        <v>269</v>
      </c>
      <c r="D100" s="54">
        <v>269</v>
      </c>
    </row>
    <row r="101" spans="1:4" x14ac:dyDescent="0.25">
      <c r="A101" s="14" t="s">
        <v>31</v>
      </c>
      <c r="B101" s="7" t="s">
        <v>6</v>
      </c>
      <c r="C101" s="54">
        <v>454</v>
      </c>
      <c r="D101" s="54">
        <v>454</v>
      </c>
    </row>
    <row r="102" spans="1:4" x14ac:dyDescent="0.25">
      <c r="A102" s="14" t="s">
        <v>32</v>
      </c>
      <c r="B102" s="7" t="s">
        <v>7</v>
      </c>
      <c r="C102" s="55">
        <v>702</v>
      </c>
      <c r="D102" s="55">
        <v>702</v>
      </c>
    </row>
    <row r="103" spans="1:4" x14ac:dyDescent="0.25">
      <c r="A103" s="14" t="s">
        <v>33</v>
      </c>
      <c r="B103" s="7" t="s">
        <v>8</v>
      </c>
      <c r="C103" s="56">
        <v>115</v>
      </c>
      <c r="D103" s="56">
        <v>115</v>
      </c>
    </row>
    <row r="104" spans="1:4" x14ac:dyDescent="0.25">
      <c r="A104" s="14" t="s">
        <v>34</v>
      </c>
      <c r="B104" s="7" t="s">
        <v>9</v>
      </c>
      <c r="C104" s="56">
        <v>259</v>
      </c>
      <c r="D104" s="56">
        <v>259</v>
      </c>
    </row>
    <row r="105" spans="1:4" x14ac:dyDescent="0.25">
      <c r="A105" s="14" t="s">
        <v>35</v>
      </c>
      <c r="B105" s="7" t="s">
        <v>10</v>
      </c>
      <c r="C105" s="56">
        <v>158</v>
      </c>
      <c r="D105" s="56">
        <v>158</v>
      </c>
    </row>
    <row r="106" spans="1:4" x14ac:dyDescent="0.25">
      <c r="A106" s="14" t="s">
        <v>36</v>
      </c>
      <c r="B106" s="7" t="s">
        <v>11</v>
      </c>
      <c r="C106" s="56">
        <v>183</v>
      </c>
      <c r="D106" s="56">
        <v>183</v>
      </c>
    </row>
    <row r="107" spans="1:4" x14ac:dyDescent="0.25">
      <c r="A107" s="14" t="s">
        <v>37</v>
      </c>
      <c r="B107" s="7" t="s">
        <v>12</v>
      </c>
      <c r="C107" s="56">
        <v>186</v>
      </c>
      <c r="D107" s="56">
        <v>186</v>
      </c>
    </row>
    <row r="108" spans="1:4" x14ac:dyDescent="0.25">
      <c r="A108" s="14" t="s">
        <v>38</v>
      </c>
      <c r="B108" s="7" t="s">
        <v>13</v>
      </c>
      <c r="C108" s="56">
        <v>273</v>
      </c>
      <c r="D108" s="56">
        <v>273</v>
      </c>
    </row>
    <row r="109" spans="1:4" x14ac:dyDescent="0.25">
      <c r="A109" s="14" t="s">
        <v>39</v>
      </c>
      <c r="B109" s="7" t="s">
        <v>14</v>
      </c>
      <c r="C109" s="56">
        <v>299</v>
      </c>
      <c r="D109" s="56">
        <v>299</v>
      </c>
    </row>
    <row r="110" spans="1:4" x14ac:dyDescent="0.25">
      <c r="A110" s="14" t="s">
        <v>40</v>
      </c>
      <c r="B110" s="7" t="s">
        <v>15</v>
      </c>
      <c r="C110" s="56">
        <v>318</v>
      </c>
      <c r="D110" s="56">
        <v>318</v>
      </c>
    </row>
    <row r="111" spans="1:4" x14ac:dyDescent="0.25">
      <c r="A111" s="14" t="s">
        <v>41</v>
      </c>
      <c r="B111" s="7" t="s">
        <v>18</v>
      </c>
      <c r="C111" s="56">
        <v>318</v>
      </c>
      <c r="D111" s="56">
        <v>318</v>
      </c>
    </row>
    <row r="112" spans="1:4" x14ac:dyDescent="0.25">
      <c r="A112" s="14" t="s">
        <v>42</v>
      </c>
      <c r="B112" s="7" t="s">
        <v>16</v>
      </c>
      <c r="C112" s="56">
        <v>352</v>
      </c>
      <c r="D112" s="56">
        <v>352</v>
      </c>
    </row>
    <row r="113" spans="1:4" x14ac:dyDescent="0.25">
      <c r="A113" s="14" t="s">
        <v>43</v>
      </c>
      <c r="B113" s="7" t="s">
        <v>17</v>
      </c>
      <c r="C113" s="56">
        <v>392</v>
      </c>
      <c r="D113" s="56">
        <v>392</v>
      </c>
    </row>
    <row r="114" spans="1:4" x14ac:dyDescent="0.25">
      <c r="A114" s="25"/>
      <c r="B114" s="25" t="s">
        <v>19</v>
      </c>
      <c r="C114" s="51">
        <f>SUM(C98:C113)</f>
        <v>4862</v>
      </c>
      <c r="D114" s="51">
        <f>SUM(D98:D113)</f>
        <v>4862</v>
      </c>
    </row>
    <row r="116" spans="1:4" x14ac:dyDescent="0.25">
      <c r="A116" s="38"/>
      <c r="B116" s="38"/>
      <c r="D116" s="41" t="s">
        <v>51</v>
      </c>
    </row>
    <row r="117" spans="1:4" ht="40.700000000000003" customHeight="1" x14ac:dyDescent="0.25">
      <c r="A117" s="57" t="s">
        <v>53</v>
      </c>
      <c r="B117" s="57"/>
      <c r="C117" s="57"/>
      <c r="D117" s="57"/>
    </row>
    <row r="118" spans="1:4" x14ac:dyDescent="0.25">
      <c r="A118" s="38"/>
      <c r="B118" s="38"/>
      <c r="D118" s="2" t="s">
        <v>27</v>
      </c>
    </row>
    <row r="119" spans="1:4" x14ac:dyDescent="0.25">
      <c r="A119" s="5" t="s">
        <v>1</v>
      </c>
      <c r="B119" s="5" t="s">
        <v>2</v>
      </c>
      <c r="C119" s="13">
        <v>2024</v>
      </c>
      <c r="D119" s="13">
        <v>2025</v>
      </c>
    </row>
    <row r="120" spans="1:4" x14ac:dyDescent="0.25">
      <c r="A120" s="14" t="s">
        <v>28</v>
      </c>
      <c r="B120" s="7" t="s">
        <v>3</v>
      </c>
      <c r="C120" s="42">
        <v>20</v>
      </c>
      <c r="D120" s="42">
        <v>20</v>
      </c>
    </row>
    <row r="121" spans="1:4" x14ac:dyDescent="0.25">
      <c r="A121" s="14" t="s">
        <v>29</v>
      </c>
      <c r="B121" s="7" t="s">
        <v>5</v>
      </c>
      <c r="C121" s="42">
        <v>30</v>
      </c>
      <c r="D121" s="42">
        <v>30</v>
      </c>
    </row>
    <row r="122" spans="1:4" x14ac:dyDescent="0.25">
      <c r="A122" s="14" t="s">
        <v>30</v>
      </c>
      <c r="B122" s="7" t="s">
        <v>4</v>
      </c>
      <c r="C122" s="42">
        <v>20</v>
      </c>
      <c r="D122" s="42">
        <v>20</v>
      </c>
    </row>
    <row r="123" spans="1:4" x14ac:dyDescent="0.25">
      <c r="A123" s="14" t="s">
        <v>31</v>
      </c>
      <c r="B123" s="7" t="s">
        <v>6</v>
      </c>
      <c r="C123" s="42">
        <v>20</v>
      </c>
      <c r="D123" s="42">
        <v>20</v>
      </c>
    </row>
    <row r="124" spans="1:4" x14ac:dyDescent="0.25">
      <c r="A124" s="14" t="s">
        <v>32</v>
      </c>
      <c r="B124" s="7" t="s">
        <v>7</v>
      </c>
      <c r="C124" s="42">
        <v>20</v>
      </c>
      <c r="D124" s="42">
        <v>20</v>
      </c>
    </row>
    <row r="125" spans="1:4" x14ac:dyDescent="0.25">
      <c r="A125" s="14" t="s">
        <v>33</v>
      </c>
      <c r="B125" s="7" t="s">
        <v>8</v>
      </c>
      <c r="C125" s="42">
        <v>30</v>
      </c>
      <c r="D125" s="42">
        <v>30</v>
      </c>
    </row>
    <row r="126" spans="1:4" x14ac:dyDescent="0.25">
      <c r="A126" s="14" t="s">
        <v>34</v>
      </c>
      <c r="B126" s="7" t="s">
        <v>9</v>
      </c>
      <c r="C126" s="42">
        <v>20</v>
      </c>
      <c r="D126" s="42">
        <v>20</v>
      </c>
    </row>
    <row r="127" spans="1:4" x14ac:dyDescent="0.25">
      <c r="A127" s="14" t="s">
        <v>35</v>
      </c>
      <c r="B127" s="7" t="s">
        <v>10</v>
      </c>
      <c r="C127" s="42">
        <v>20</v>
      </c>
      <c r="D127" s="42">
        <v>20</v>
      </c>
    </row>
    <row r="128" spans="1:4" x14ac:dyDescent="0.25">
      <c r="A128" s="14" t="s">
        <v>36</v>
      </c>
      <c r="B128" s="7" t="s">
        <v>11</v>
      </c>
      <c r="C128" s="42">
        <v>30</v>
      </c>
      <c r="D128" s="42">
        <v>30</v>
      </c>
    </row>
    <row r="129" spans="1:4" x14ac:dyDescent="0.25">
      <c r="A129" s="14" t="s">
        <v>37</v>
      </c>
      <c r="B129" s="7" t="s">
        <v>12</v>
      </c>
      <c r="C129" s="42">
        <v>30</v>
      </c>
      <c r="D129" s="42">
        <v>30</v>
      </c>
    </row>
    <row r="130" spans="1:4" x14ac:dyDescent="0.25">
      <c r="A130" s="14" t="s">
        <v>38</v>
      </c>
      <c r="B130" s="7" t="s">
        <v>13</v>
      </c>
      <c r="C130" s="42">
        <v>30</v>
      </c>
      <c r="D130" s="42">
        <v>30</v>
      </c>
    </row>
    <row r="131" spans="1:4" x14ac:dyDescent="0.25">
      <c r="A131" s="14" t="s">
        <v>39</v>
      </c>
      <c r="B131" s="7" t="s">
        <v>14</v>
      </c>
      <c r="C131" s="42">
        <v>30</v>
      </c>
      <c r="D131" s="42">
        <v>30</v>
      </c>
    </row>
    <row r="132" spans="1:4" x14ac:dyDescent="0.25">
      <c r="A132" s="14" t="s">
        <v>40</v>
      </c>
      <c r="B132" s="7" t="s">
        <v>15</v>
      </c>
      <c r="C132" s="42">
        <v>30</v>
      </c>
      <c r="D132" s="42">
        <v>30</v>
      </c>
    </row>
    <row r="133" spans="1:4" x14ac:dyDescent="0.25">
      <c r="A133" s="14" t="s">
        <v>41</v>
      </c>
      <c r="B133" s="7" t="s">
        <v>18</v>
      </c>
      <c r="C133" s="42">
        <v>30</v>
      </c>
      <c r="D133" s="42">
        <v>30</v>
      </c>
    </row>
    <row r="134" spans="1:4" x14ac:dyDescent="0.25">
      <c r="A134" s="14" t="s">
        <v>42</v>
      </c>
      <c r="B134" s="7" t="s">
        <v>16</v>
      </c>
      <c r="C134" s="42">
        <v>30</v>
      </c>
      <c r="D134" s="42">
        <v>30</v>
      </c>
    </row>
    <row r="135" spans="1:4" x14ac:dyDescent="0.25">
      <c r="A135" s="14" t="s">
        <v>43</v>
      </c>
      <c r="B135" s="7" t="s">
        <v>17</v>
      </c>
      <c r="C135" s="42">
        <v>20</v>
      </c>
      <c r="D135" s="42">
        <v>20</v>
      </c>
    </row>
    <row r="136" spans="1:4" x14ac:dyDescent="0.25">
      <c r="A136" s="5"/>
      <c r="B136" s="8" t="s">
        <v>19</v>
      </c>
      <c r="C136" s="43">
        <f>SUM(C120:C135)</f>
        <v>410</v>
      </c>
      <c r="D136" s="43">
        <f>SUM(D120:D135)</f>
        <v>410</v>
      </c>
    </row>
    <row r="137" spans="1:4" x14ac:dyDescent="0.25">
      <c r="A137" s="6">
        <v>17</v>
      </c>
      <c r="B137" s="7" t="s">
        <v>20</v>
      </c>
      <c r="C137" s="42">
        <v>20</v>
      </c>
      <c r="D137" s="42">
        <v>20</v>
      </c>
    </row>
    <row r="138" spans="1:4" x14ac:dyDescent="0.25">
      <c r="A138" s="6">
        <v>18</v>
      </c>
      <c r="B138" s="7" t="s">
        <v>21</v>
      </c>
      <c r="C138" s="42">
        <v>20</v>
      </c>
      <c r="D138" s="42">
        <v>20</v>
      </c>
    </row>
    <row r="139" spans="1:4" x14ac:dyDescent="0.25">
      <c r="A139" s="6">
        <v>19</v>
      </c>
      <c r="B139" s="7" t="s">
        <v>22</v>
      </c>
      <c r="C139" s="42">
        <v>20</v>
      </c>
      <c r="D139" s="42">
        <v>20</v>
      </c>
    </row>
    <row r="140" spans="1:4" x14ac:dyDescent="0.25">
      <c r="A140" s="6"/>
      <c r="B140" s="8" t="s">
        <v>19</v>
      </c>
      <c r="C140" s="43">
        <f>SUM(C137:C139)</f>
        <v>60</v>
      </c>
      <c r="D140" s="43">
        <f>SUM(D137:D139)</f>
        <v>60</v>
      </c>
    </row>
    <row r="141" spans="1:4" x14ac:dyDescent="0.25">
      <c r="A141" s="9"/>
      <c r="B141" s="9" t="s">
        <v>23</v>
      </c>
      <c r="C141" s="43">
        <f>C136+C140</f>
        <v>470</v>
      </c>
      <c r="D141" s="43">
        <f>D136+D140</f>
        <v>470</v>
      </c>
    </row>
  </sheetData>
  <mergeCells count="9">
    <mergeCell ref="A117:D117"/>
    <mergeCell ref="A10:D10"/>
    <mergeCell ref="A13:D13"/>
    <mergeCell ref="A64:D64"/>
    <mergeCell ref="A8:D8"/>
    <mergeCell ref="A40:D40"/>
    <mergeCell ref="A42:D42"/>
    <mergeCell ref="A73:D73"/>
    <mergeCell ref="A95:D95"/>
  </mergeCells>
  <phoneticPr fontId="5" type="noConversion"/>
  <pageMargins left="0.7" right="0.7" top="0.75" bottom="0.75" header="0.3" footer="0.3"/>
  <pageSetup paperSize="9" fitToHeight="5" orientation="portrait" r:id="rId1"/>
  <rowBreaks count="3" manualBreakCount="3">
    <brk id="39" max="3" man="1"/>
    <brk id="70" max="3" man="1"/>
    <brk id="11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rfu15</dc:creator>
  <cp:lastModifiedBy>Хмелева Т.И</cp:lastModifiedBy>
  <cp:lastPrinted>2022-12-28T06:46:38Z</cp:lastPrinted>
  <dcterms:created xsi:type="dcterms:W3CDTF">2015-06-05T18:19:34Z</dcterms:created>
  <dcterms:modified xsi:type="dcterms:W3CDTF">2022-12-28T06:31:02Z</dcterms:modified>
</cp:coreProperties>
</file>